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autoCompressPictures="0" defaultThemeVersion="124226"/>
  <xr:revisionPtr revIDLastSave="0" documentId="13_ncr:1_{8D52B3E6-BE4A-4042-9733-ABFE38AE63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13" l="1"/>
  <c r="F7" i="13"/>
  <c r="F6" i="13"/>
  <c r="G8" i="13"/>
  <c r="G7" i="13"/>
  <c r="G6" i="13"/>
  <c r="G5" i="13"/>
  <c r="F5" i="13"/>
  <c r="G10" i="13" l="1"/>
  <c r="F9" i="13" s="1"/>
  <c r="E15" i="13" s="1"/>
</calcChain>
</file>

<file path=xl/sharedStrings.xml><?xml version="1.0" encoding="utf-8"?>
<sst xmlns="http://schemas.openxmlformats.org/spreadsheetml/2006/main" count="18" uniqueCount="18">
  <si>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</si>
  <si>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</si>
  <si>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</si>
  <si>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</si>
  <si>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</si>
  <si>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</si>
  <si>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</si>
  <si>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</si>
  <si>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t>Rif.</t>
  </si>
  <si>
    <t>Responsabile di progetto</t>
  </si>
  <si>
    <t>8</t>
  </si>
  <si>
    <t xml:space="preserve">Consulente Senior esperto di risk </t>
  </si>
  <si>
    <t>71</t>
  </si>
  <si>
    <t xml:space="preserve">Consulente Junior esperto di risk </t>
  </si>
  <si>
    <t>99</t>
  </si>
  <si>
    <t>Consulente Junior esperto di IT</t>
  </si>
  <si>
    <t>22</t>
  </si>
  <si>
    <t>C - 52983 - SERVIZIO DI ASSISTENZA SPECIALISTICA AL DIRIGENTE PREPOSTO PER IL QUADRIENNIO 2026-2029, PER L’ATTIVITÀ DI TESTING E AGGIORNAMENTO DEL MODELLO DI GESTIONE DEI RISCHI L. 262/2005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</si>
</sst>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€&quot;\ #,##0.00"/>
    <numFmt numFmtId="166" formatCode="#,##0_ ;\-#,##0\ 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47">
    <xf numFmtId="0" fontId="0" fillId="0" borderId="0" xfId="0"/>
    <xf numFmtId="164" fontId="1" fillId="0" borderId="8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3" borderId="10" xfId="0" applyFont="1" applyFill="1" applyBorder="1" applyAlignment="1">
      <alignment horizontal="center" vertical="center"/>
    </xf>
    <xf numFmtId="164" fontId="6" fillId="4" borderId="14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164" fontId="2" fillId="6" borderId="15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0" xfId="0" applyFont="1"/>
    <xf numFmtId="0" fontId="3" fillId="0" borderId="0" xfId="0" applyFont="1"/>
    <xf numFmtId="0" fontId="10" fillId="0" borderId="0" xfId="0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2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left" vertical="center" wrapText="1"/>
    </xf>
    <xf numFmtId="166" fontId="2" fillId="4" borderId="5" xfId="4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9" fontId="2" fillId="4" borderId="15" xfId="0" applyNumberFormat="1" applyFont="1" applyFill="1" applyBorder="1" applyAlignment="1">
      <alignment horizontal="left" vertical="center" wrapText="1"/>
    </xf>
    <xf numFmtId="166" fontId="2" fillId="4" borderId="15" xfId="4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left" vertical="center" wrapText="1"/>
    </xf>
    <xf numFmtId="166" fontId="2" fillId="4" borderId="7" xfId="4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</cellXfs>
  <cellStyles count="5">
    <cellStyle name="Migliaia" xfId="4" builtinId="3"/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abSelected="1" zoomScale="70" zoomScaleNormal="70" workbookViewId="0">
      <selection activeCell="E3" sqref="E3"/>
    </sheetView>
  </sheetViews>
  <sheetFormatPr defaultColWidth="8.77734375" defaultRowHeight="13.8" x14ac:dyDescent="0.25"/>
  <cols>
    <col min="1" max="1" width="6.21875" style="15" customWidth="1"/>
    <col min="2" max="2" width="14" style="15" customWidth="1"/>
    <col min="3" max="3" width="54.21875" style="15" customWidth="1"/>
    <col min="4" max="4" width="10.5546875" style="15" customWidth="1"/>
    <col min="5" max="5" width="23.44140625" style="15" customWidth="1"/>
    <col min="6" max="6" width="35.21875" style="15" customWidth="1"/>
    <col min="7" max="7" width="22.77734375" style="15" hidden="1" customWidth="1"/>
    <col min="8" max="16384" width="8.77734375" style="15"/>
  </cols>
  <sheetData>
    <row r="1" spans="2:7" ht="70.05" customHeight="1" x14ac:dyDescent="0.25">
      <c r="B1" s="40" t="s">
        <v>17</v>
      </c>
      <c r="C1" s="40"/>
      <c r="D1" s="40"/>
      <c r="E1" s="40"/>
      <c r="F1" s="40"/>
      <c r="G1" s="6"/>
    </row>
    <row r="2" spans="2:7" ht="14.4" customHeight="1" thickBot="1" x14ac:dyDescent="0.3">
      <c r="B2" s="22"/>
      <c r="C2" s="22"/>
      <c r="D2" s="22"/>
      <c r="E2" s="22"/>
      <c r="F2" s="22"/>
      <c r="G2" s="6"/>
    </row>
    <row r="3" spans="2:7" ht="46.5" customHeight="1" thickBot="1" x14ac:dyDescent="0.3">
      <c r="B3" s="3"/>
      <c r="C3" s="3"/>
      <c r="D3" s="3"/>
      <c r="E3" s="7" t="s">
        <v>0</v>
      </c>
      <c r="F3" s="3"/>
      <c r="G3" s="3"/>
    </row>
    <row r="4" spans="2:7" ht="61.95" customHeight="1" thickBot="1" x14ac:dyDescent="0.3">
      <c r="B4" s="10" t="s">
        <v>8</v>
      </c>
      <c r="C4" s="4" t="s">
        <v>1</v>
      </c>
      <c r="D4" s="5" t="s">
        <v>5</v>
      </c>
      <c r="E4" s="11" t="s">
        <v>6</v>
      </c>
      <c r="F4" s="4" t="s">
        <v>7</v>
      </c>
      <c r="G4" s="3"/>
    </row>
    <row r="5" spans="2:7" ht="34.799999999999997" customHeight="1" x14ac:dyDescent="0.25">
      <c r="B5" s="23">
        <v>1</v>
      </c>
      <c r="C5" s="24" t="s">
        <v>9</v>
      </c>
      <c r="D5" s="25" t="s">
        <v>10</v>
      </c>
      <c r="E5" s="9"/>
      <c r="F5" s="1" t="str">
        <f>IF(E5="","indicare l'importo unitario",IF(E5=0,"indicare l'importo unitario",IF(E5&gt;1,"L'importo unitario non può superare €1,00",E5*D5)))</f>
        <v>indicare l'importo unitario</v>
      </c>
      <c r="G5" s="15">
        <f>IF(E5&gt;1,1,0)</f>
        <v>0</v>
      </c>
    </row>
    <row r="6" spans="2:7" ht="33" customHeight="1" x14ac:dyDescent="0.25">
      <c r="B6" s="26">
        <v>2</v>
      </c>
      <c r="C6" s="27" t="s">
        <v>11</v>
      </c>
      <c r="D6" s="28" t="s">
        <v>12</v>
      </c>
      <c r="E6" s="12"/>
      <c r="F6" s="13" t="str">
        <f>IF(E6="","indicare l'importo unitario",IF(E6=0,"indicare l'importo unitario",IF(E6&gt;400,"L'importo unitario non può superare €400,00",E6*D6)))</f>
        <v>indicare l'importo unitario</v>
      </c>
      <c r="G6" s="15">
        <f>IF(E6&gt;400,1,0)</f>
        <v>0</v>
      </c>
    </row>
    <row r="7" spans="2:7" ht="33" customHeight="1" x14ac:dyDescent="0.25">
      <c r="B7" s="26">
        <v>3</v>
      </c>
      <c r="C7" s="27" t="s">
        <v>13</v>
      </c>
      <c r="D7" s="28" t="s">
        <v>14</v>
      </c>
      <c r="E7" s="12"/>
      <c r="F7" s="13" t="str">
        <f>IF(E7="","indicare l'importo unitario",IF(E7=0,"indicare l'importo unitario",IF(E7&gt;340,"L'importo unitario non può superare €340,00",E7*D7)))</f>
        <v>indicare l'importo unitario</v>
      </c>
      <c r="G7" s="15">
        <f>IF(E7&gt;340,1,0)</f>
        <v>0</v>
      </c>
    </row>
    <row r="8" spans="2:7" ht="51.6" customHeight="1" thickBot="1" x14ac:dyDescent="0.3">
      <c r="B8" s="29">
        <v>4</v>
      </c>
      <c r="C8" s="30" t="s">
        <v>15</v>
      </c>
      <c r="D8" s="31" t="s">
        <v>16</v>
      </c>
      <c r="E8" s="21"/>
      <c r="F8" s="14" t="str">
        <f>IF(E8="","indicare l'importo unitario",IF(E8=0,"indicare l'importo unitario",IF(E8&gt;340,"L'importo unitario non può superare €340,00",E8*D8)))</f>
        <v>indicare l'importo unitario</v>
      </c>
      <c r="G8" s="15">
        <f>IF(E8&gt;340,1,0)</f>
        <v>0</v>
      </c>
    </row>
    <row r="9" spans="2:7" ht="55.2" customHeight="1" thickBot="1" x14ac:dyDescent="0.3">
      <c r="B9" s="41" t="s">
        <v>3</v>
      </c>
      <c r="C9" s="42"/>
      <c r="D9" s="42"/>
      <c r="E9" s="43"/>
      <c r="F9" s="8" t="str">
        <f>IF(COUNTBLANK(E5:E8)=0,IF(SUM(F5:F8)&lt;=E13,IF(G10&gt;0,"VERIFICARE gli importi unitari offerti",SUM(F4:F8)),"ERRORE l'importo offerto supera la base d'asta"),"Inserire importi unitari")</f>
        <v>Inserire importi unitari</v>
      </c>
    </row>
    <row r="10" spans="2:7" ht="14.1" customHeight="1" x14ac:dyDescent="0.25">
      <c r="B10" s="44"/>
      <c r="C10" s="45"/>
      <c r="D10" s="45"/>
      <c r="E10" s="45"/>
      <c r="F10" s="46"/>
      <c r="G10" s="15">
        <f>SUM(G5:G9)</f>
        <v>0</v>
      </c>
    </row>
    <row r="11" spans="2:7" ht="12" customHeight="1" x14ac:dyDescent="0.3">
      <c r="B11" s="16"/>
      <c r="C11" s="16"/>
      <c r="D11" s="16"/>
      <c r="E11" s="17"/>
      <c r="F11" s="2"/>
    </row>
    <row r="12" spans="2:7" ht="15" customHeight="1" thickBot="1" x14ac:dyDescent="0.35">
      <c r="B12" s="16"/>
      <c r="C12" s="16"/>
      <c r="D12" s="16"/>
      <c r="E12" s="17"/>
      <c r="F12" s="2"/>
    </row>
    <row r="13" spans="2:7" ht="48.9" customHeight="1" thickBot="1" x14ac:dyDescent="0.35">
      <c r="B13" s="38" t="s">
        <v>2</v>
      </c>
      <c r="C13" s="39"/>
      <c r="D13" s="18"/>
      <c r="E13" s="36">
        <v>70000</v>
      </c>
      <c r="F13" s="37"/>
    </row>
    <row r="14" spans="2:7" ht="14.4" thickBot="1" x14ac:dyDescent="0.3">
      <c r="C14" s="19"/>
      <c r="E14" s="20"/>
    </row>
    <row r="15" spans="2:7" ht="57" customHeight="1" thickBot="1" x14ac:dyDescent="0.3">
      <c r="B15" s="34" t="s">
        <v>4</v>
      </c>
      <c r="C15" s="35"/>
      <c r="E15" s="32" t="str">
        <f>F9</f>
        <v>Inserire importi unitari</v>
      </c>
      <c r="F15" s="33"/>
    </row>
    <row r="16" spans="2:7" ht="48.45" customHeight="1" x14ac:dyDescent="0.25"/>
    <row r="17" ht="48.45" customHeight="1" x14ac:dyDescent="0.25"/>
    <row r="18" ht="48.45" customHeight="1" x14ac:dyDescent="0.25"/>
    <row r="19" ht="48.45" customHeight="1" x14ac:dyDescent="0.25"/>
  </sheetData>
  <sheetProtection algorithmName="SHA-512" hashValue="Vcbh/clHZWlb6IgGRoiv3sUAHLMZbMDFIY26guJUl/ii0dd5/4UhNEAuWTLXjg7BrXBDezfCn19lHZHRjTuH9w==" saltValue="O/pPSoHSMhCJWNf5L3Au9A==" spinCount="100000" sheet="1" objects="1" scenarios="1"/>
  <protectedRanges>
    <protectedRange sqref="E5:E8" name="Intervallo1"/>
  </protectedRanges>
  <mergeCells count="7">
    <mergeCell ref="E15:F15"/>
    <mergeCell ref="B15:C15"/>
    <mergeCell ref="E13:F13"/>
    <mergeCell ref="B13:C13"/>
    <mergeCell ref="B1:F1"/>
    <mergeCell ref="B9:E9"/>
    <mergeCell ref="B10:F10"/>
  </mergeCells>
  <conditionalFormatting sqref="E15">
    <cfRule type="cellIs" dxfId="5" priority="3" operator="equal">
      <formula>$E$13</formula>
    </cfRule>
    <cfRule type="cellIs" dxfId="4" priority="4" operator="lessThan">
      <formula>$E$13</formula>
    </cfRule>
    <cfRule type="cellIs" dxfId="3" priority="5" operator="greaterThan">
      <formula>$E$13</formula>
    </cfRule>
  </conditionalFormatting>
  <conditionalFormatting sqref="E15:F15">
    <cfRule type="cellIs" dxfId="2" priority="1" operator="greaterThan">
      <formula>$E$13</formula>
    </cfRule>
    <cfRule type="cellIs" dxfId="1" priority="2" operator="lessThanOrEqual">
      <formula>$E$13</formula>
    </cfRule>
  </conditionalFormatting>
  <conditionalFormatting sqref="F9">
    <cfRule type="cellIs" dxfId="0" priority="6" operator="greaterThan">
      <formula>#REF!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E11:E12" xr:uid="{00000000-0002-0000-0000-000001000000}">
      <formula1>AND((LEN(E11)-LEN(INT(E11)))&lt;=3,E11&gt;0)</formula1>
    </dataValidation>
    <dataValidation type="custom" operator="equal" allowBlank="1" showInputMessage="1" showErrorMessage="1" error="Non è possibile inserire più di due cifre decimali o un valore pari a zero" sqref="E5:E8" xr:uid="{00000000-0002-0000-0000-000000000000}">
      <formula1>AND((LEN(E5)-LEN(INT(E5)))&lt;=3,E5&lt;&gt;0)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2026-07-16T06:21:03Z</dcterms:modified>
</cp:coreProperties>
</file>